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4525"/>
</workbook>
</file>

<file path=xl/calcChain.xml><?xml version="1.0" encoding="utf-8"?>
<calcChain xmlns="http://schemas.openxmlformats.org/spreadsheetml/2006/main">
  <c r="G40" i="1" l="1"/>
  <c r="E40" i="1"/>
  <c r="C40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3" i="1"/>
  <c r="G3" i="1" s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<sst xmlns="http://schemas.openxmlformats.org/spreadsheetml/2006/main" count="55" uniqueCount="37">
  <si>
    <t xml:space="preserve">CỬA HÀNG THỦ CÔNG MỸ NGHỆ </t>
  </si>
  <si>
    <t>STT</t>
  </si>
  <si>
    <t xml:space="preserve">Số Phiếu </t>
  </si>
  <si>
    <t xml:space="preserve">Tên Hàng </t>
  </si>
  <si>
    <t xml:space="preserve">Ngày bán </t>
  </si>
  <si>
    <t xml:space="preserve">Số lượng 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</si>
  <si>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</si>
  <si>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</si>
  <si>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</si>
  <si>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</si>
  <si>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</si>
  <si>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</si>
  <si>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</si>
  <si>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</si>
  <si>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</si>
  <si>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</si>
  <si>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</si>
  <si>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</si>
  <si>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</si>
  <si>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BẢNG ĐƠN GIÁ</t>
  </si>
  <si>
    <t xml:space="preserve">Mã hàng </t>
  </si>
  <si>
    <t xml:space="preserve">Tên hàng </t>
  </si>
  <si>
    <t>Loại 1</t>
  </si>
  <si>
    <t>Loại 2</t>
  </si>
  <si>
    <t>Bình Hoa</t>
  </si>
  <si>
    <t>Màn tre</t>
  </si>
  <si>
    <t>Tranh lá hoa ép</t>
  </si>
  <si>
    <t>Trống đồng</t>
  </si>
  <si>
    <t>BH</t>
  </si>
  <si>
    <t>MT</t>
  </si>
  <si>
    <t>LH</t>
  </si>
  <si>
    <t>TD</t>
  </si>
  <si>
    <t xml:space="preserve">BẢNG THỐNG KÊ THÀNH TIỀN </t>
  </si>
  <si>
    <t>Tổng thành tiền</t>
  </si>
  <si>
    <t>Bình hoa</t>
  </si>
  <si>
    <t>8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</si>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</sst>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073840769903759"/>
          <c:y val="0.18103018372703411"/>
          <c:w val="0.68179024496937879"/>
          <c:h val="0.72613808690580339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00B0F0"/>
            </a:solidFill>
          </c:spPr>
          <c:invertIfNegative val="0"/>
          <c:cat>
            <c:strRef>
              <c:f>Sheet1!$F$14:$F$15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Sheet1!$G$14:$G$15</c:f>
              <c:numCache>
                <c:formatCode>General</c:formatCode>
                <c:ptCount val="2"/>
                <c:pt idx="0">
                  <c:v>2500000</c:v>
                </c:pt>
                <c:pt idx="1">
                  <c:v>4200000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6792960"/>
        <c:axId val="76794496"/>
        <c:axId val="0"/>
      </c:bar3DChart>
      <c:catAx>
        <c:axId val="7679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6794496"/>
        <c:crosses val="autoZero"/>
        <c:auto val="1"/>
        <c:lblAlgn val="ctr"/>
        <c:lblOffset val="100"/>
        <c:noMultiLvlLbl val="0"/>
      </c:catAx>
      <c:valAx>
        <c:axId val="7679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79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19</xdr:row>
      <xdr:rowOff>57150</xdr:rowOff>
    </xdr:from>
    <xdr:to>
      <xdr:col>10</xdr:col>
      <xdr:colOff>180975</xdr:colOff>
      <xdr:row>30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4" workbookViewId="0">
      <selection activeCell="J7" sqref="J7"/>
    </sheetView>
  </sheetViews>
  <sheetFormatPr defaultRowHeight="16.5" x14ac:dyDescent="0.25"/>
  <cols>
    <col min="1" max="1" width="9.140625" style="1"/>
    <col min="2" max="3" width="16" style="1" bestFit="1" customWidth="1"/>
    <col min="4" max="4" width="13" style="1" bestFit="1" customWidth="1"/>
    <col min="5" max="5" width="10.5703125" style="1" bestFit="1" customWidth="1"/>
    <col min="6" max="6" width="16" style="1" bestFit="1" customWidth="1"/>
    <col min="7" max="7" width="16.28515625" style="1" bestFit="1" customWidth="1"/>
    <col min="8" max="16384" width="9.140625" style="1"/>
  </cols>
  <sheetData>
    <row r="1" spans="1:15" x14ac:dyDescent="0.25">
      <c r="A1" s="11" t="s">
        <v>0</v>
      </c>
      <c r="B1" s="11"/>
      <c r="C1" s="11"/>
      <c r="D1" s="11"/>
      <c r="E1" s="11"/>
      <c r="F1" s="11"/>
      <c r="G1" s="11"/>
    </row>
    <row r="2" spans="1:1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15" x14ac:dyDescent="0.25">
      <c r="A3" s="2">
        <v>1</v>
      </c>
      <c r="B3" s="2" t="s">
        <v>8</v>
      </c>
      <c r="C3" s="2" t="str">
        <f>VLOOKUP(MID(B3,3,2),$A$15:$D$18,2,0)</f>
        <v>Bình Hoa</v>
      </c>
      <c r="D3" s="2" t="s">
        <v>16</v>
      </c>
      <c r="E3" s="6" t="str">
        <f>MID(B3,5,100)</f>
        <v>20</v>
      </c>
      <c r="F3" s="4">
        <v>50000</v>
      </c>
      <c r="G3" s="2">
        <f>E3*F3</f>
        <v>1000000</v>
      </c>
    </row>
    <row r="4" spans="1:15" x14ac:dyDescent="0.25">
      <c r="A4" s="2">
        <v>2</v>
      </c>
      <c r="B4" s="2" t="s">
        <v>9</v>
      </c>
      <c r="C4" s="2" t="str">
        <f t="shared" ref="C4:C10" si="0">VLOOKUP(MID(B4,3,2),$A$15:$D$18,2,0)</f>
        <v>Màn tre</v>
      </c>
      <c r="D4" s="2" t="s">
        <v>16</v>
      </c>
      <c r="E4" s="6" t="str">
        <f t="shared" ref="E4:E10" si="1">MID(B4,5,100)</f>
        <v>8</v>
      </c>
      <c r="F4" s="4">
        <v>55000</v>
      </c>
      <c r="G4" s="2">
        <f t="shared" ref="G4:G10" si="2">E4*F4</f>
        <v>440000</v>
      </c>
    </row>
    <row r="5" spans="1:15" x14ac:dyDescent="0.25">
      <c r="A5" s="2">
        <v>3</v>
      </c>
      <c r="B5" s="2" t="s">
        <v>10</v>
      </c>
      <c r="C5" s="2" t="str">
        <f t="shared" si="0"/>
        <v>Tranh lá hoa ép</v>
      </c>
      <c r="D5" s="3">
        <v>44112</v>
      </c>
      <c r="E5" s="6" t="str">
        <f t="shared" si="1"/>
        <v>100</v>
      </c>
      <c r="F5" s="4">
        <v>30000</v>
      </c>
      <c r="G5" s="2">
        <f t="shared" si="2"/>
        <v>3000000</v>
      </c>
    </row>
    <row r="6" spans="1:15" x14ac:dyDescent="0.25">
      <c r="A6" s="2">
        <v>4</v>
      </c>
      <c r="B6" s="2" t="s">
        <v>11</v>
      </c>
      <c r="C6" s="2" t="str">
        <f t="shared" si="0"/>
        <v>Bình Hoa</v>
      </c>
      <c r="D6" s="3">
        <v>43959</v>
      </c>
      <c r="E6" s="6" t="str">
        <f t="shared" si="1"/>
        <v>30</v>
      </c>
      <c r="F6" s="4">
        <v>50000</v>
      </c>
      <c r="G6" s="2">
        <f t="shared" si="2"/>
        <v>1500000</v>
      </c>
    </row>
    <row r="7" spans="1:15" x14ac:dyDescent="0.25">
      <c r="A7" s="2">
        <v>5</v>
      </c>
      <c r="B7" s="2" t="s">
        <v>12</v>
      </c>
      <c r="C7" s="2" t="str">
        <f t="shared" si="0"/>
        <v>Màn tre</v>
      </c>
      <c r="D7" s="2" t="s">
        <v>17</v>
      </c>
      <c r="E7" s="6" t="str">
        <f t="shared" si="1"/>
        <v>12</v>
      </c>
      <c r="F7" s="4">
        <v>55000</v>
      </c>
      <c r="G7" s="2">
        <f t="shared" si="2"/>
        <v>660000</v>
      </c>
      <c r="H7" s="7"/>
      <c r="I7" s="7"/>
      <c r="J7" s="7"/>
      <c r="K7" s="7"/>
      <c r="L7" s="8"/>
      <c r="M7" s="9"/>
      <c r="N7" s="10"/>
      <c r="O7" s="7"/>
    </row>
    <row r="8" spans="1:15" x14ac:dyDescent="0.25">
      <c r="A8" s="2">
        <v>6</v>
      </c>
      <c r="B8" s="2" t="s">
        <v>13</v>
      </c>
      <c r="C8" s="2" t="str">
        <f t="shared" si="0"/>
        <v>Trống đồng</v>
      </c>
      <c r="D8" s="3">
        <v>44111</v>
      </c>
      <c r="E8" s="6" t="str">
        <f t="shared" si="1"/>
        <v>8</v>
      </c>
      <c r="F8" s="4">
        <v>150000</v>
      </c>
      <c r="G8" s="2">
        <f t="shared" si="2"/>
        <v>1200000</v>
      </c>
    </row>
    <row r="9" spans="1:15" x14ac:dyDescent="0.25">
      <c r="A9" s="2">
        <v>7</v>
      </c>
      <c r="B9" s="2" t="s">
        <v>14</v>
      </c>
      <c r="C9" s="2" t="str">
        <f t="shared" si="0"/>
        <v>Tranh lá hoa ép</v>
      </c>
      <c r="D9" s="3">
        <v>43870</v>
      </c>
      <c r="E9" s="6" t="str">
        <f t="shared" si="1"/>
        <v>60</v>
      </c>
      <c r="F9" s="4">
        <v>20000</v>
      </c>
      <c r="G9" s="2">
        <f t="shared" si="2"/>
        <v>1200000</v>
      </c>
    </row>
    <row r="10" spans="1:15" x14ac:dyDescent="0.25">
      <c r="A10" s="2">
        <v>8</v>
      </c>
      <c r="B10" s="2" t="s">
        <v>15</v>
      </c>
      <c r="C10" s="2" t="str">
        <f t="shared" si="0"/>
        <v>Trống đồng</v>
      </c>
      <c r="D10" s="2" t="s">
        <v>18</v>
      </c>
      <c r="E10" s="6" t="str">
        <f t="shared" si="1"/>
        <v>15</v>
      </c>
      <c r="F10" s="4">
        <v>190000</v>
      </c>
      <c r="G10" s="2">
        <f t="shared" si="2"/>
        <v>2850000</v>
      </c>
    </row>
    <row r="12" spans="1:15" x14ac:dyDescent="0.25">
      <c r="A12" s="1" t="s">
        <v>19</v>
      </c>
      <c r="F12" s="15" t="s">
        <v>32</v>
      </c>
      <c r="G12" s="15"/>
      <c r="H12" s="15"/>
      <c r="I12" s="15"/>
    </row>
    <row r="13" spans="1:15" x14ac:dyDescent="0.25">
      <c r="A13" s="13" t="s">
        <v>20</v>
      </c>
      <c r="B13" s="13" t="s">
        <v>21</v>
      </c>
      <c r="C13" s="12" t="s">
        <v>6</v>
      </c>
      <c r="D13" s="12"/>
      <c r="F13" s="5" t="s">
        <v>21</v>
      </c>
      <c r="G13" s="2" t="s">
        <v>33</v>
      </c>
    </row>
    <row r="14" spans="1:15" x14ac:dyDescent="0.25">
      <c r="A14" s="14"/>
      <c r="B14" s="14"/>
      <c r="C14" s="5" t="s">
        <v>22</v>
      </c>
      <c r="D14" s="5" t="s">
        <v>23</v>
      </c>
      <c r="F14" s="2" t="s">
        <v>34</v>
      </c>
      <c r="G14" s="2">
        <v>2500000</v>
      </c>
    </row>
    <row r="15" spans="1:15" x14ac:dyDescent="0.25">
      <c r="A15" s="2" t="s">
        <v>28</v>
      </c>
      <c r="B15" s="2" t="s">
        <v>24</v>
      </c>
      <c r="C15" s="4">
        <v>50000</v>
      </c>
      <c r="D15" s="4">
        <v>45000</v>
      </c>
      <c r="F15" s="2" t="s">
        <v>26</v>
      </c>
      <c r="G15" s="2">
        <v>4200000</v>
      </c>
    </row>
    <row r="16" spans="1:15" x14ac:dyDescent="0.25">
      <c r="A16" s="2" t="s">
        <v>29</v>
      </c>
      <c r="B16" s="2" t="s">
        <v>25</v>
      </c>
      <c r="C16" s="4">
        <v>70000</v>
      </c>
      <c r="D16" s="4">
        <v>55000</v>
      </c>
    </row>
    <row r="17" spans="1:4" x14ac:dyDescent="0.25">
      <c r="A17" s="2" t="s">
        <v>30</v>
      </c>
      <c r="B17" s="2" t="s">
        <v>26</v>
      </c>
      <c r="C17" s="4">
        <v>30000</v>
      </c>
      <c r="D17" s="4">
        <v>20000</v>
      </c>
    </row>
    <row r="18" spans="1:4" x14ac:dyDescent="0.25">
      <c r="A18" s="2" t="s">
        <v>31</v>
      </c>
      <c r="B18" s="2" t="s">
        <v>27</v>
      </c>
      <c r="C18" s="4">
        <v>190000</v>
      </c>
      <c r="D18" s="4">
        <v>150000</v>
      </c>
    </row>
    <row r="37" spans="1:7" x14ac:dyDescent="0.25">
      <c r="A37" s="5" t="s">
        <v>1</v>
      </c>
      <c r="B37" s="5" t="s">
        <v>2</v>
      </c>
      <c r="C37" s="5" t="s">
        <v>3</v>
      </c>
      <c r="D37" s="5" t="s">
        <v>4</v>
      </c>
      <c r="E37" s="5" t="s">
        <v>5</v>
      </c>
      <c r="F37" s="5" t="s">
        <v>6</v>
      </c>
      <c r="G37" s="5" t="s">
        <v>7</v>
      </c>
    </row>
    <row r="38" spans="1:7" x14ac:dyDescent="0.25">
      <c r="A38" s="2">
        <v>2</v>
      </c>
      <c r="B38" s="2" t="s">
        <v>9</v>
      </c>
      <c r="C38" s="2" t="s">
        <v>25</v>
      </c>
      <c r="D38" s="2" t="s">
        <v>16</v>
      </c>
      <c r="E38" s="6" t="s">
        <v>35</v>
      </c>
      <c r="F38" s="4">
        <v>55000</v>
      </c>
      <c r="G38" s="2">
        <v>440000</v>
      </c>
    </row>
    <row r="39" spans="1:7" x14ac:dyDescent="0.25">
      <c r="A39" s="2">
        <v>5</v>
      </c>
      <c r="B39" s="2" t="s">
        <v>12</v>
      </c>
      <c r="C39" s="2" t="s">
        <v>25</v>
      </c>
      <c r="D39" s="2" t="s">
        <v>17</v>
      </c>
      <c r="E39" s="6" t="s">
        <v>36</v>
      </c>
      <c r="F39" s="4">
        <v>55000</v>
      </c>
      <c r="G39" s="2">
        <v>660000</v>
      </c>
    </row>
    <row r="40" spans="1:7" x14ac:dyDescent="0.25">
      <c r="A40" s="2">
        <v>6</v>
      </c>
      <c r="B40" s="2" t="s">
        <v>13</v>
      </c>
      <c r="C40" s="2" t="str">
        <f t="shared" ref="C40" si="3">VLOOKUP(MID(B40,3,2),$A$15:$D$18,2,0)</f>
        <v>Trống đồng</v>
      </c>
      <c r="D40" s="3">
        <v>44111</v>
      </c>
      <c r="E40" s="6" t="str">
        <f t="shared" ref="E40" si="4">MID(B40,5,100)</f>
        <v>8</v>
      </c>
      <c r="F40" s="4">
        <v>150000</v>
      </c>
      <c r="G40" s="2">
        <f t="shared" ref="G40" si="5">E40*F40</f>
        <v>1200000</v>
      </c>
    </row>
  </sheetData>
  <mergeCells count="5">
    <mergeCell ref="A1:G1"/>
    <mergeCell ref="C13:D13"/>
    <mergeCell ref="A13:A14"/>
    <mergeCell ref="B13:B14"/>
    <mergeCell ref="F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2020-10-06T01:52:18Z</dcterms:modified>
</cp:coreProperties>
</file>